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70" i="2"/>
  <c r="D70"/>
  <c r="B70"/>
  <c r="B55"/>
  <c r="D69"/>
  <c r="C69"/>
  <c r="B69"/>
  <c r="B54"/>
  <c r="G13"/>
  <c r="G14"/>
  <c r="G15"/>
  <c r="G16"/>
  <c r="G17"/>
  <c r="G18"/>
  <c r="G19"/>
  <c r="G20"/>
  <c r="G21"/>
  <c r="G22"/>
  <c r="G23"/>
  <c r="G12"/>
  <c r="C24" l="1"/>
  <c r="C39" s="1"/>
  <c r="D24"/>
  <c r="D39" s="1"/>
  <c r="E24"/>
  <c r="E39" s="1"/>
  <c r="B24"/>
  <c r="B25" s="1"/>
  <c r="E9"/>
  <c r="E10"/>
  <c r="D9"/>
  <c r="D10"/>
  <c r="C10"/>
  <c r="B9"/>
  <c r="C9"/>
  <c r="B10"/>
  <c r="J2" i="1"/>
  <c r="I2"/>
  <c r="A11" i="2"/>
  <c r="A10"/>
  <c r="A9"/>
  <c r="A8"/>
  <c r="A7"/>
  <c r="A5"/>
  <c r="A4"/>
  <c r="A3"/>
  <c r="A2"/>
  <c r="A1"/>
  <c r="X2" i="1"/>
  <c r="J3"/>
  <c r="I3"/>
  <c r="AC3"/>
  <c r="X3"/>
  <c r="AD3"/>
  <c r="AE3" s="1"/>
  <c r="E54" i="2" l="1"/>
  <c r="E40"/>
  <c r="E25"/>
  <c r="D54"/>
  <c r="D55" s="1"/>
  <c r="D40"/>
  <c r="D25"/>
  <c r="C54"/>
  <c r="C55" s="1"/>
  <c r="C40"/>
  <c r="C25"/>
  <c r="B39"/>
  <c r="Y2" i="1"/>
  <c r="AF2" s="1"/>
  <c r="Y3"/>
  <c r="AF3" s="1"/>
  <c r="AG3" s="1"/>
  <c r="AD2"/>
  <c r="AE2" s="1"/>
  <c r="AG2" s="1"/>
  <c r="E55" i="2" l="1"/>
  <c r="E69"/>
  <c r="E70" s="1"/>
  <c r="B40"/>
  <c r="AI3" i="1"/>
  <c r="AJ3" s="1"/>
  <c r="AK3" s="1"/>
  <c r="AH3"/>
  <c r="AI2"/>
  <c r="AJ2" s="1"/>
  <c r="AK2" s="1"/>
  <c r="AH2"/>
  <c r="AM3"/>
  <c r="AL3"/>
  <c r="AM2" l="1"/>
  <c r="AL2"/>
</calcChain>
</file>

<file path=xl/sharedStrings.xml><?xml version="1.0" encoding="utf-8"?>
<sst xmlns="http://schemas.openxmlformats.org/spreadsheetml/2006/main" count="125" uniqueCount="67">
  <si>
    <t>سرور مستور سرور المولد الصبحي</t>
  </si>
  <si>
    <t xml:space="preserve">سعيد مساعد هاشم السبيحي الزهراني </t>
  </si>
  <si>
    <t>30/06/1429</t>
  </si>
  <si>
    <t>رقم العقد</t>
  </si>
  <si>
    <t>إسم العميل</t>
  </si>
  <si>
    <t>نوع السلعة</t>
  </si>
  <si>
    <t>تاريخ القسط الأول</t>
  </si>
  <si>
    <t>تكلفة الشراء</t>
  </si>
  <si>
    <t>ضمان الجدية</t>
  </si>
  <si>
    <t>سعر البيع</t>
  </si>
  <si>
    <t>عدد الاقساط</t>
  </si>
  <si>
    <t xml:space="preserve">القسط الشهري </t>
  </si>
  <si>
    <t>الارباح غير المحققة</t>
  </si>
  <si>
    <t>الرصيد 01/01/2009</t>
  </si>
  <si>
    <t>قسط يناير</t>
  </si>
  <si>
    <t>قسط فبراير</t>
  </si>
  <si>
    <t>قسط مارس</t>
  </si>
  <si>
    <t>ابريل</t>
  </si>
  <si>
    <t>مايو</t>
  </si>
  <si>
    <t>يونيو</t>
  </si>
  <si>
    <t>يوليو</t>
  </si>
  <si>
    <t>اغسطس</t>
  </si>
  <si>
    <t>سبتمير</t>
  </si>
  <si>
    <t>اكتوبر</t>
  </si>
  <si>
    <t>نوفمبر</t>
  </si>
  <si>
    <t>ديسمبر</t>
  </si>
  <si>
    <t>الرصيدالدفترى</t>
  </si>
  <si>
    <t>الاقساط المتبقية</t>
  </si>
  <si>
    <t>خصم العميل</t>
  </si>
  <si>
    <t>تاريخ المقارنة</t>
  </si>
  <si>
    <t>الاقساط المطلوب تسديدها حسب العقد</t>
  </si>
  <si>
    <t>عدد الاقسلط المسددة فعلا</t>
  </si>
  <si>
    <t>الانحراف</t>
  </si>
  <si>
    <t>حالة العميل</t>
  </si>
  <si>
    <t>المبلغ المتأخر او المدفوع مقدما</t>
  </si>
  <si>
    <t>المبلغ المسدد او المتأخر</t>
  </si>
  <si>
    <t>الحالة</t>
  </si>
  <si>
    <t>عدد الاقساط المدفوعة او المتأخرة</t>
  </si>
  <si>
    <t>سيارة</t>
  </si>
  <si>
    <t>يناير</t>
  </si>
  <si>
    <t>فبراير</t>
  </si>
  <si>
    <t xml:space="preserve">مارس </t>
  </si>
  <si>
    <t>سبتمبر</t>
  </si>
  <si>
    <t>الرصيد الدفتري</t>
  </si>
  <si>
    <t>محمد احمد محمد</t>
  </si>
  <si>
    <t>عبدالله محمد عبدالله</t>
  </si>
  <si>
    <t>لؤي مصطفى</t>
  </si>
  <si>
    <t>رامي سالم الزير</t>
  </si>
  <si>
    <t>حاسب</t>
  </si>
  <si>
    <t>25/12/1429</t>
  </si>
  <si>
    <t>25/1/1430</t>
  </si>
  <si>
    <t>دفعة مقدمة</t>
  </si>
  <si>
    <t>خصم العميل للسداد المبكر</t>
  </si>
  <si>
    <t>نلاحظ في المثال السابق ان العملاء تختلف مبالغهم وكذلك</t>
  </si>
  <si>
    <t xml:space="preserve">أقساطهم عدد الاقساط وتاريخ الاستحقاق للقسط </t>
  </si>
  <si>
    <t>العميل الاول والثالث اقساطهم تكون حسب التقويم الميلادي</t>
  </si>
  <si>
    <t>العميل الثاني والرابع اقساطهم حسب التقويم الهجري</t>
  </si>
  <si>
    <t>ونلاحظ ان العميل الاول قد انتظم في السداد ولكن لو</t>
  </si>
  <si>
    <t>لاحظنا العميل الثاني فلديه تأخر في سداد الاقساط الشهرية</t>
  </si>
  <si>
    <t>ونريد معادلة تقوم بحساب مقدار المبلغ المتأخر حتى شهر معين</t>
  </si>
  <si>
    <t>أما بالنسبة للفكرة الثانية فكنا نريد حساب التدفق النقدي</t>
  </si>
  <si>
    <t>لكافة اقساط العميل لكل سنوات العقد وهو كما ضربناه في</t>
  </si>
  <si>
    <t>التدفق النقدي الحقيقي
ويمثل الاقساط التي 
تسدد فعلا من كافة 
العملاء</t>
  </si>
  <si>
    <t>التدفق النقدي المطلوب
على افتراض سداد 
كافة العملاء للاقساط 
المطلوبة منهم بدون 
تأخير 
( مطلوب )</t>
  </si>
  <si>
    <t>العميل الرابع والذي افترضنا انه سدد كافة الاقساط لكل السنين</t>
  </si>
  <si>
    <t>ويفيدنا ذلك في بناء فكرة عن القرارات التي نتخذها مستقلا</t>
  </si>
  <si>
    <t>كما أنه يعطينا مؤشر لجودة العملاء وكفاءة التحصيل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</si>
</sst>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_-;_-* #,##0\-;_-* &quot;-&quot;??_-;_-@_-"/>
    <numFmt numFmtId="165" formatCode="_(* #,##0.00_);_(* \(#,##0.00\);_(* &quot;-&quot;??_);_(@_)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45066682943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43" fontId="2" fillId="4" borderId="3" xfId="1" applyFont="1" applyFill="1" applyBorder="1" applyAlignment="1">
      <alignment horizontal="center"/>
    </xf>
    <xf numFmtId="43" fontId="2" fillId="5" borderId="1" xfId="1" applyFont="1" applyFill="1" applyBorder="1" applyAlignment="1">
      <alignment horizontal="center"/>
    </xf>
    <xf numFmtId="43" fontId="2" fillId="4" borderId="1" xfId="1" applyFont="1" applyFill="1" applyBorder="1" applyAlignment="1">
      <alignment horizontal="center"/>
    </xf>
    <xf numFmtId="43" fontId="2" fillId="5" borderId="3" xfId="1" applyFont="1" applyFill="1" applyBorder="1" applyAlignment="1">
      <alignment horizontal="center"/>
    </xf>
    <xf numFmtId="165" fontId="2" fillId="0" borderId="2" xfId="0" applyNumberFormat="1" applyFont="1" applyFill="1" applyBorder="1"/>
    <xf numFmtId="43" fontId="5" fillId="0" borderId="1" xfId="1" applyFont="1" applyFill="1" applyBorder="1" applyAlignment="1">
      <alignment horizontal="center"/>
    </xf>
    <xf numFmtId="43" fontId="2" fillId="6" borderId="3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 applyBorder="1" applyAlignment="1"/>
    <xf numFmtId="0" fontId="0" fillId="0" borderId="0" xfId="0" applyFill="1" applyAlignment="1"/>
    <xf numFmtId="2" fontId="0" fillId="0" borderId="0" xfId="0" applyNumberFormat="1" applyFill="1" applyAlignment="1"/>
    <xf numFmtId="43" fontId="0" fillId="0" borderId="0" xfId="0" applyNumberFormat="1" applyFill="1" applyAlignment="1"/>
    <xf numFmtId="43" fontId="6" fillId="0" borderId="0" xfId="0" applyNumberFormat="1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43" fontId="0" fillId="0" borderId="0" xfId="1" applyFont="1" applyFill="1"/>
    <xf numFmtId="4" fontId="0" fillId="0" borderId="0" xfId="0" applyNumberFormat="1" applyFill="1"/>
    <xf numFmtId="43" fontId="0" fillId="0" borderId="0" xfId="0" applyNumberFormat="1" applyFill="1"/>
    <xf numFmtId="0" fontId="4" fillId="7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1" xfId="0" applyFont="1" applyFill="1" applyBorder="1" applyAlignment="1"/>
    <xf numFmtId="0" fontId="6" fillId="7" borderId="2" xfId="0" applyFont="1" applyFill="1" applyBorder="1" applyAlignment="1">
      <alignment horizontal="center"/>
    </xf>
    <xf numFmtId="43" fontId="6" fillId="7" borderId="3" xfId="1" applyFont="1" applyFill="1" applyBorder="1" applyAlignment="1">
      <alignment horizontal="center"/>
    </xf>
    <xf numFmtId="43" fontId="6" fillId="7" borderId="1" xfId="1" applyFont="1" applyFill="1" applyBorder="1" applyAlignment="1">
      <alignment horizontal="center"/>
    </xf>
    <xf numFmtId="43" fontId="4" fillId="7" borderId="1" xfId="1" applyFont="1" applyFill="1" applyBorder="1" applyAlignment="1">
      <alignment horizontal="center"/>
    </xf>
    <xf numFmtId="43" fontId="6" fillId="7" borderId="4" xfId="1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43" fontId="5" fillId="7" borderId="1" xfId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43" fontId="8" fillId="10" borderId="1" xfId="0" applyNumberFormat="1" applyFont="1" applyFill="1" applyBorder="1" applyAlignment="1">
      <alignment horizontal="center"/>
    </xf>
    <xf numFmtId="43" fontId="10" fillId="11" borderId="1" xfId="0" applyNumberFormat="1" applyFont="1" applyFill="1" applyBorder="1" applyAlignment="1">
      <alignment horizontal="center"/>
    </xf>
    <xf numFmtId="43" fontId="10" fillId="12" borderId="1" xfId="0" applyNumberFormat="1" applyFont="1" applyFill="1" applyBorder="1" applyAlignment="1">
      <alignment horizontal="center"/>
    </xf>
    <xf numFmtId="43" fontId="10" fillId="8" borderId="1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 shrinkToFit="1"/>
    </xf>
    <xf numFmtId="0" fontId="9" fillId="0" borderId="7" xfId="0" applyFont="1" applyBorder="1" applyAlignment="1">
      <alignment horizontal="center" shrinkToFit="1"/>
    </xf>
    <xf numFmtId="0" fontId="9" fillId="0" borderId="8" xfId="0" applyFont="1" applyBorder="1" applyAlignment="1">
      <alignment horizontal="center" shrinkToFit="1"/>
    </xf>
    <xf numFmtId="0" fontId="9" fillId="0" borderId="9" xfId="0" applyFont="1" applyBorder="1" applyAlignment="1">
      <alignment horizontal="center" shrinkToFit="1"/>
    </xf>
    <xf numFmtId="0" fontId="8" fillId="13" borderId="5" xfId="0" applyFont="1" applyFill="1" applyBorder="1" applyAlignment="1">
      <alignment horizontal="center" vertical="center"/>
    </xf>
    <xf numFmtId="0" fontId="8" fillId="13" borderId="12" xfId="0" applyFont="1" applyFill="1" applyBorder="1" applyAlignment="1">
      <alignment horizontal="center" vertical="center" wrapText="1"/>
    </xf>
    <xf numFmtId="43" fontId="9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0" fontId="9" fillId="15" borderId="6" xfId="0" applyFont="1" applyFill="1" applyBorder="1" applyAlignment="1">
      <alignment horizontal="center" shrinkToFit="1"/>
    </xf>
    <xf numFmtId="0" fontId="9" fillId="15" borderId="7" xfId="0" applyFont="1" applyFill="1" applyBorder="1" applyAlignment="1">
      <alignment horizontal="center" shrinkToFit="1"/>
    </xf>
    <xf numFmtId="0" fontId="9" fillId="15" borderId="8" xfId="0" applyFont="1" applyFill="1" applyBorder="1" applyAlignment="1">
      <alignment horizontal="center" shrinkToFit="1"/>
    </xf>
    <xf numFmtId="0" fontId="9" fillId="15" borderId="9" xfId="0" applyFont="1" applyFill="1" applyBorder="1" applyAlignment="1">
      <alignment horizontal="center" shrinkToFit="1"/>
    </xf>
    <xf numFmtId="0" fontId="9" fillId="15" borderId="10" xfId="0" applyFont="1" applyFill="1" applyBorder="1" applyAlignment="1">
      <alignment horizontal="center" shrinkToFit="1"/>
    </xf>
    <xf numFmtId="0" fontId="9" fillId="15" borderId="11" xfId="0" applyFont="1" applyFill="1" applyBorder="1" applyAlignment="1">
      <alignment horizontal="center" shrinkToFit="1"/>
    </xf>
  </cellXfs>
  <cellStyles count="2">
    <cellStyle name="Comma" xfId="1" builtinId="3"/>
    <cellStyle name="Normal" xfId="0" builtinId="0"/>
  </cellStyles>
  <dxfs count="11">
    <dxf>
      <font>
        <color rgb="FFFF0000"/>
      </font>
    </dxf>
    <dxf>
      <font>
        <color theme="4" tint="-0.24994659260841701"/>
      </font>
    </dxf>
    <dxf>
      <font>
        <color rgb="FF00B050"/>
      </font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4" tint="-0.24994659260841701"/>
      </font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indexed="1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"/>
  <sheetViews>
    <sheetView rightToLeft="1" workbookViewId="0">
      <selection activeCell="S2" sqref="S2:T3"/>
    </sheetView>
  </sheetViews>
  <sheetFormatPr defaultRowHeight="14.25"/>
  <cols>
    <col min="2" max="2" width="26.375" bestFit="1" customWidth="1"/>
    <col min="3" max="3" width="9.625" bestFit="1" customWidth="1"/>
    <col min="4" max="4" width="10.625" bestFit="1" customWidth="1"/>
    <col min="10" max="10" width="11.625" bestFit="1" customWidth="1"/>
    <col min="11" max="11" width="13.25" bestFit="1" customWidth="1"/>
    <col min="29" max="29" width="9.875" bestFit="1" customWidth="1"/>
    <col min="30" max="30" width="8.25" bestFit="1" customWidth="1"/>
    <col min="31" max="31" width="19" bestFit="1" customWidth="1"/>
    <col min="35" max="35" width="16.375" bestFit="1" customWidth="1"/>
    <col min="36" max="36" width="10.125" bestFit="1" customWidth="1"/>
    <col min="37" max="37" width="12.625" bestFit="1" customWidth="1"/>
    <col min="38" max="38" width="8.375" bestFit="1" customWidth="1"/>
    <col min="39" max="39" width="17.625" bestFit="1" customWidth="1"/>
  </cols>
  <sheetData>
    <row r="1" spans="1:39" ht="15.75">
      <c r="A1" s="28" t="s">
        <v>3</v>
      </c>
      <c r="B1" s="29" t="s">
        <v>4</v>
      </c>
      <c r="C1" s="30" t="s">
        <v>5</v>
      </c>
      <c r="D1" s="30" t="s">
        <v>6</v>
      </c>
      <c r="E1" s="30" t="s">
        <v>7</v>
      </c>
      <c r="F1" s="31" t="s">
        <v>8</v>
      </c>
      <c r="G1" s="30" t="s">
        <v>9</v>
      </c>
      <c r="H1" s="30" t="s">
        <v>10</v>
      </c>
      <c r="I1" s="30" t="s">
        <v>11</v>
      </c>
      <c r="J1" s="32" t="s">
        <v>12</v>
      </c>
      <c r="K1" s="30" t="s">
        <v>13</v>
      </c>
      <c r="L1" s="33" t="s">
        <v>14</v>
      </c>
      <c r="M1" s="34" t="s">
        <v>15</v>
      </c>
      <c r="N1" s="35" t="s">
        <v>16</v>
      </c>
      <c r="O1" s="30" t="s">
        <v>17</v>
      </c>
      <c r="P1" s="30" t="s">
        <v>18</v>
      </c>
      <c r="Q1" s="36" t="s">
        <v>19</v>
      </c>
      <c r="R1" s="30" t="s">
        <v>20</v>
      </c>
      <c r="S1" s="30" t="s">
        <v>21</v>
      </c>
      <c r="T1" s="37" t="s">
        <v>22</v>
      </c>
      <c r="U1" s="38" t="s">
        <v>23</v>
      </c>
      <c r="V1" s="30" t="s">
        <v>24</v>
      </c>
      <c r="W1" s="30" t="s">
        <v>25</v>
      </c>
      <c r="X1" s="32" t="s">
        <v>26</v>
      </c>
      <c r="Y1" s="39" t="s">
        <v>27</v>
      </c>
      <c r="Z1" s="39" t="s">
        <v>28</v>
      </c>
      <c r="AA1" s="34"/>
      <c r="AC1" s="39" t="s">
        <v>29</v>
      </c>
      <c r="AD1" s="39"/>
      <c r="AE1" s="39" t="s">
        <v>30</v>
      </c>
      <c r="AF1" s="39" t="s">
        <v>31</v>
      </c>
      <c r="AG1" s="39" t="s">
        <v>32</v>
      </c>
      <c r="AH1" s="39" t="s">
        <v>33</v>
      </c>
      <c r="AI1" s="39" t="s">
        <v>34</v>
      </c>
      <c r="AJ1" s="39"/>
      <c r="AK1" s="39" t="s">
        <v>35</v>
      </c>
      <c r="AL1" s="39" t="s">
        <v>36</v>
      </c>
      <c r="AM1" s="40" t="s">
        <v>37</v>
      </c>
    </row>
    <row r="2" spans="1:39" s="18" customFormat="1" ht="15.75">
      <c r="A2" s="1">
        <v>1</v>
      </c>
      <c r="B2" s="2" t="s">
        <v>0</v>
      </c>
      <c r="C2" s="3" t="s">
        <v>38</v>
      </c>
      <c r="D2" s="4">
        <v>39628</v>
      </c>
      <c r="E2" s="5">
        <v>49298</v>
      </c>
      <c r="F2" s="6">
        <v>2465</v>
      </c>
      <c r="G2" s="5">
        <v>72714</v>
      </c>
      <c r="H2" s="5">
        <v>60</v>
      </c>
      <c r="I2" s="7">
        <f>(G2-F2)/H2</f>
        <v>1170.8166666666666</v>
      </c>
      <c r="J2" s="8">
        <f>G2-E2</f>
        <v>23416</v>
      </c>
      <c r="K2" s="9">
        <v>66736</v>
      </c>
      <c r="L2" s="10">
        <v>5855</v>
      </c>
      <c r="M2" s="11"/>
      <c r="N2" s="12"/>
      <c r="O2" s="11">
        <v>3550</v>
      </c>
      <c r="P2" s="12"/>
      <c r="Q2" s="13">
        <v>40600</v>
      </c>
      <c r="R2" s="10"/>
      <c r="S2" s="13"/>
      <c r="T2" s="10"/>
      <c r="U2" s="13"/>
      <c r="V2" s="10"/>
      <c r="W2" s="13"/>
      <c r="X2" s="14">
        <f>K2-L2-M2-N2-O2-P2-Q2-R2-S2-T2-U2-V2-W2-Z2</f>
        <v>16731</v>
      </c>
      <c r="Y2" s="15">
        <f t="shared" ref="Y2:Y3" si="0">X2/I2</f>
        <v>14.290025480789764</v>
      </c>
      <c r="Z2" s="16"/>
      <c r="AA2" s="17"/>
      <c r="AC2" s="19">
        <v>40024</v>
      </c>
      <c r="AD2" s="20">
        <f>DAYS360(D2,AC2)</f>
        <v>391</v>
      </c>
      <c r="AE2" s="21">
        <f t="shared" ref="AE2:AE3" si="1">AD2/30</f>
        <v>13.033333333333333</v>
      </c>
      <c r="AF2" s="22">
        <f>H2-Y2</f>
        <v>45.709974519210235</v>
      </c>
      <c r="AG2" s="23">
        <f t="shared" ref="AG2:AG3" si="2">AE2-AF2</f>
        <v>-32.676641185876903</v>
      </c>
      <c r="AH2" s="24" t="str">
        <f t="shared" ref="AH2:AH3" si="3">IF(AG2&lt;=0,"مسدد مقدماً",IF(AND(AG2&gt;0,AG2&lt;4),"متأخر","متعثر"))</f>
        <v>مسدد مقدماً</v>
      </c>
      <c r="AI2" s="23">
        <f t="shared" ref="AI2:AI3" si="4">AG2*I2</f>
        <v>-38258.356111111105</v>
      </c>
      <c r="AJ2" s="25">
        <f t="shared" ref="AJ2:AJ3" si="5">IF(AI2&lt;0,-AI2,AI2)</f>
        <v>38258.356111111105</v>
      </c>
      <c r="AK2" s="26">
        <f t="shared" ref="AK2:AK3" si="6">IF(AJ2&gt;=X2,X2,AJ2)</f>
        <v>16731</v>
      </c>
      <c r="AL2" s="24" t="str">
        <f t="shared" ref="AL2:AL3" si="7">IF(AK2&gt;1,AH2,"منتهي")</f>
        <v>مسدد مقدماً</v>
      </c>
      <c r="AM2" s="27">
        <f t="shared" ref="AM2:AM3" si="8">AK2/I2</f>
        <v>14.290025480789764</v>
      </c>
    </row>
    <row r="3" spans="1:39" s="18" customFormat="1" ht="15.75">
      <c r="A3" s="1">
        <v>2</v>
      </c>
      <c r="B3" s="2" t="s">
        <v>1</v>
      </c>
      <c r="C3" s="3" t="s">
        <v>38</v>
      </c>
      <c r="D3" s="4" t="s">
        <v>2</v>
      </c>
      <c r="E3" s="5">
        <v>94500</v>
      </c>
      <c r="F3" s="6">
        <v>2835</v>
      </c>
      <c r="G3" s="5">
        <v>154082</v>
      </c>
      <c r="H3" s="5">
        <v>60</v>
      </c>
      <c r="I3" s="7">
        <f>(G3-F3)/H3</f>
        <v>2520.7833333333333</v>
      </c>
      <c r="J3" s="8">
        <f>G3-E3</f>
        <v>59582</v>
      </c>
      <c r="K3" s="9">
        <v>134871</v>
      </c>
      <c r="L3" s="10">
        <v>2521</v>
      </c>
      <c r="M3" s="11">
        <v>3792</v>
      </c>
      <c r="N3" s="12">
        <v>2521</v>
      </c>
      <c r="O3" s="11">
        <v>2521</v>
      </c>
      <c r="P3" s="12">
        <v>2521</v>
      </c>
      <c r="Q3" s="13"/>
      <c r="R3" s="10">
        <v>2521</v>
      </c>
      <c r="S3" s="13"/>
      <c r="T3" s="10"/>
      <c r="U3" s="13"/>
      <c r="V3" s="10"/>
      <c r="W3" s="13"/>
      <c r="X3" s="14">
        <f t="shared" ref="X3" si="9">K3-L3-M3-N3-O3-P3-Q3-R3-S3-T3-U3-V3-W3-Z3</f>
        <v>118474</v>
      </c>
      <c r="Y3" s="15">
        <f t="shared" si="0"/>
        <v>46.998882622465239</v>
      </c>
      <c r="Z3" s="16"/>
      <c r="AA3" s="17"/>
      <c r="AC3" s="19">
        <f>AC2</f>
        <v>40024</v>
      </c>
      <c r="AD3" s="20" t="e">
        <f>DAYS360(D3,AC3)</f>
        <v>#VALUE!</v>
      </c>
      <c r="AE3" s="21" t="e">
        <f t="shared" si="1"/>
        <v>#VALUE!</v>
      </c>
      <c r="AF3" s="22">
        <f>H3-Y3</f>
        <v>13.001117377534761</v>
      </c>
      <c r="AG3" s="23" t="e">
        <f t="shared" si="2"/>
        <v>#VALUE!</v>
      </c>
      <c r="AH3" s="24" t="e">
        <f t="shared" si="3"/>
        <v>#VALUE!</v>
      </c>
      <c r="AI3" s="23" t="e">
        <f t="shared" si="4"/>
        <v>#VALUE!</v>
      </c>
      <c r="AJ3" s="25" t="e">
        <f t="shared" si="5"/>
        <v>#VALUE!</v>
      </c>
      <c r="AK3" s="26" t="e">
        <f t="shared" si="6"/>
        <v>#VALUE!</v>
      </c>
      <c r="AL3" s="24" t="e">
        <f t="shared" si="7"/>
        <v>#VALUE!</v>
      </c>
      <c r="AM3" s="27" t="e">
        <f t="shared" si="8"/>
        <v>#VALUE!</v>
      </c>
    </row>
  </sheetData>
  <conditionalFormatting sqref="Y2:Y3">
    <cfRule type="cellIs" dxfId="10" priority="13" stopIfTrue="1" operator="lessThanOrEqual">
      <formula>0</formula>
    </cfRule>
  </conditionalFormatting>
  <conditionalFormatting sqref="AI2:AI3 AG2:AG3">
    <cfRule type="cellIs" dxfId="9" priority="11" stopIfTrue="1" operator="greaterThan">
      <formula>0</formula>
    </cfRule>
    <cfRule type="cellIs" dxfId="8" priority="12" stopIfTrue="1" operator="lessThanOrEqual">
      <formula>0</formula>
    </cfRule>
  </conditionalFormatting>
  <conditionalFormatting sqref="AH2:AH3">
    <cfRule type="containsText" dxfId="7" priority="7" stopIfTrue="1" operator="containsText" text="مسدد مقدما">
      <formula>NOT(ISERROR(SEARCH("مسدد مقدما",AH2)))</formula>
    </cfRule>
    <cfRule type="containsText" dxfId="6" priority="8" stopIfTrue="1" operator="containsText" text="متأخر">
      <formula>NOT(ISERROR(SEARCH("متأخر",AH2)))</formula>
    </cfRule>
    <cfRule type="containsText" dxfId="5" priority="9" stopIfTrue="1" operator="containsText" text="متعثر">
      <formula>NOT(ISERROR(SEARCH("متعثر",AH2)))</formula>
    </cfRule>
    <cfRule type="expression" priority="10" stopIfTrue="1">
      <formula>"if($AG$4&gt;3;""متعثر"""</formula>
    </cfRule>
  </conditionalFormatting>
  <conditionalFormatting sqref="AL2:AL3">
    <cfRule type="cellIs" dxfId="4" priority="5" stopIfTrue="1" operator="equal">
      <formula>"مسدد مقدما"</formula>
    </cfRule>
    <cfRule type="cellIs" dxfId="3" priority="6" stopIfTrue="1" operator="equal">
      <formula>"مسدد مقدما"</formula>
    </cfRule>
  </conditionalFormatting>
  <conditionalFormatting sqref="AL2:AL3">
    <cfRule type="containsText" dxfId="2" priority="1" stopIfTrue="1" operator="containsText" text="مسدد مقدما">
      <formula>NOT(ISERROR(SEARCH("مسدد مقدما",AL2)))</formula>
    </cfRule>
    <cfRule type="containsText" dxfId="1" priority="2" stopIfTrue="1" operator="containsText" text="متأخر">
      <formula>NOT(ISERROR(SEARCH("متأخر",AL2)))</formula>
    </cfRule>
    <cfRule type="containsText" dxfId="0" priority="3" stopIfTrue="1" operator="containsText" text="متعثر">
      <formula>NOT(ISERROR(SEARCH("متعثر",AL2)))</formula>
    </cfRule>
    <cfRule type="expression" priority="4" stopIfTrue="1">
      <formula>"if($AG$4&gt;3;""متعثر"""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rightToLeft="1" tabSelected="1" workbookViewId="0">
      <selection activeCell="J10" sqref="J10"/>
    </sheetView>
  </sheetViews>
  <sheetFormatPr defaultColWidth="11.125" defaultRowHeight="15"/>
  <cols>
    <col min="1" max="1" width="18.25" style="41" bestFit="1" customWidth="1"/>
    <col min="2" max="2" width="10.875" style="42" bestFit="1" customWidth="1"/>
    <col min="3" max="3" width="14.125" style="42" customWidth="1"/>
    <col min="4" max="4" width="12.625" style="42" customWidth="1"/>
    <col min="5" max="7" width="15.125" style="42" customWidth="1"/>
    <col min="8" max="8" width="16.25" style="42" customWidth="1"/>
    <col min="9" max="9" width="20.375" style="42" customWidth="1"/>
    <col min="10" max="13" width="12.75" style="18" customWidth="1"/>
  </cols>
  <sheetData>
    <row r="1" spans="1:9">
      <c r="A1" s="41" t="str">
        <f>ورقة1!A1</f>
        <v>رقم العقد</v>
      </c>
      <c r="B1" s="42">
        <v>1</v>
      </c>
      <c r="C1" s="42">
        <v>2</v>
      </c>
      <c r="D1" s="42">
        <v>3</v>
      </c>
      <c r="E1" s="42">
        <v>4</v>
      </c>
      <c r="F1" s="54" t="s">
        <v>63</v>
      </c>
      <c r="G1" s="54" t="s">
        <v>62</v>
      </c>
      <c r="H1" s="57" t="s">
        <v>53</v>
      </c>
      <c r="I1" s="58"/>
    </row>
    <row r="2" spans="1:9">
      <c r="A2" s="41" t="str">
        <f>ورقة1!B1</f>
        <v>إسم العميل</v>
      </c>
      <c r="B2" s="42" t="s">
        <v>44</v>
      </c>
      <c r="C2" s="42" t="s">
        <v>45</v>
      </c>
      <c r="D2" s="42" t="s">
        <v>46</v>
      </c>
      <c r="E2" s="42" t="s">
        <v>47</v>
      </c>
      <c r="F2" s="53"/>
      <c r="G2" s="53"/>
      <c r="H2" s="59"/>
      <c r="I2" s="60"/>
    </row>
    <row r="3" spans="1:9">
      <c r="A3" s="41" t="str">
        <f>ورقة1!C1</f>
        <v>نوع السلعة</v>
      </c>
      <c r="B3" s="42" t="s">
        <v>48</v>
      </c>
      <c r="C3" s="42" t="s">
        <v>38</v>
      </c>
      <c r="D3" s="42" t="s">
        <v>38</v>
      </c>
      <c r="E3" s="42" t="s">
        <v>38</v>
      </c>
      <c r="F3" s="53"/>
      <c r="G3" s="53"/>
      <c r="H3" s="59" t="s">
        <v>54</v>
      </c>
      <c r="I3" s="60"/>
    </row>
    <row r="4" spans="1:9">
      <c r="A4" s="41" t="str">
        <f>ورقة1!D1</f>
        <v>تاريخ القسط الأول</v>
      </c>
      <c r="B4" s="43">
        <v>39810</v>
      </c>
      <c r="C4" s="42" t="s">
        <v>49</v>
      </c>
      <c r="D4" s="43">
        <v>39841</v>
      </c>
      <c r="E4" s="42" t="s">
        <v>50</v>
      </c>
      <c r="F4" s="53"/>
      <c r="G4" s="53"/>
      <c r="H4" s="59"/>
      <c r="I4" s="60"/>
    </row>
    <row r="5" spans="1:9">
      <c r="A5" s="41" t="str">
        <f>ورقة1!E1</f>
        <v>تكلفة الشراء</v>
      </c>
      <c r="B5" s="42">
        <v>2500</v>
      </c>
      <c r="C5" s="42">
        <v>20000</v>
      </c>
      <c r="D5" s="42">
        <v>25000</v>
      </c>
      <c r="E5" s="42">
        <v>40000</v>
      </c>
      <c r="F5" s="53"/>
      <c r="G5" s="53"/>
      <c r="H5" s="59" t="s">
        <v>55</v>
      </c>
      <c r="I5" s="60"/>
    </row>
    <row r="6" spans="1:9">
      <c r="A6" s="41" t="s">
        <v>51</v>
      </c>
      <c r="B6" s="42">
        <v>500</v>
      </c>
      <c r="C6" s="42">
        <v>4000</v>
      </c>
      <c r="D6" s="42">
        <v>5000</v>
      </c>
      <c r="E6" s="42">
        <v>8000</v>
      </c>
      <c r="F6" s="53"/>
      <c r="G6" s="53"/>
      <c r="H6" s="59"/>
      <c r="I6" s="60"/>
    </row>
    <row r="7" spans="1:9">
      <c r="A7" s="41" t="str">
        <f>ورقة1!G1</f>
        <v>سعر البيع</v>
      </c>
      <c r="B7" s="42">
        <v>2750</v>
      </c>
      <c r="C7" s="42">
        <v>26000</v>
      </c>
      <c r="D7" s="42">
        <v>36250</v>
      </c>
      <c r="E7" s="42">
        <v>64000</v>
      </c>
      <c r="F7" s="53"/>
      <c r="G7" s="53"/>
      <c r="H7" s="59" t="s">
        <v>56</v>
      </c>
      <c r="I7" s="60"/>
    </row>
    <row r="8" spans="1:9">
      <c r="A8" s="41" t="str">
        <f>ورقة1!H1</f>
        <v>عدد الاقساط</v>
      </c>
      <c r="B8" s="42">
        <v>12</v>
      </c>
      <c r="C8" s="42">
        <v>24</v>
      </c>
      <c r="D8" s="42">
        <v>36</v>
      </c>
      <c r="E8" s="42">
        <v>48</v>
      </c>
      <c r="F8" s="53"/>
      <c r="G8" s="53"/>
      <c r="H8" s="59"/>
      <c r="I8" s="60"/>
    </row>
    <row r="9" spans="1:9">
      <c r="A9" s="41" t="str">
        <f>ورقة1!I1</f>
        <v xml:space="preserve">القسط الشهري </v>
      </c>
      <c r="B9" s="44">
        <f>B7/B8</f>
        <v>229.16666666666666</v>
      </c>
      <c r="C9" s="44">
        <f>C7/C8</f>
        <v>1083.3333333333333</v>
      </c>
      <c r="D9" s="44">
        <f>D7/D8</f>
        <v>1006.9444444444445</v>
      </c>
      <c r="E9" s="44">
        <f>E7/E8</f>
        <v>1333.3333333333333</v>
      </c>
      <c r="F9" s="53"/>
      <c r="G9" s="53"/>
      <c r="H9" s="59" t="s">
        <v>57</v>
      </c>
      <c r="I9" s="60"/>
    </row>
    <row r="10" spans="1:9">
      <c r="A10" s="41" t="str">
        <f>ورقة1!J1</f>
        <v>الارباح غير المحققة</v>
      </c>
      <c r="B10" s="42">
        <f>B7-B5</f>
        <v>250</v>
      </c>
      <c r="C10" s="42">
        <f>C7-C5</f>
        <v>6000</v>
      </c>
      <c r="D10" s="42">
        <f>D7-D5</f>
        <v>11250</v>
      </c>
      <c r="E10" s="42">
        <f>E7-E5</f>
        <v>24000</v>
      </c>
      <c r="F10" s="53"/>
      <c r="G10" s="53"/>
      <c r="H10" s="59"/>
      <c r="I10" s="60"/>
    </row>
    <row r="11" spans="1:9">
      <c r="A11" s="41" t="str">
        <f>ورقة1!K1</f>
        <v>الرصيد 01/01/2009</v>
      </c>
      <c r="B11" s="44">
        <v>2521</v>
      </c>
      <c r="C11" s="42">
        <v>24917</v>
      </c>
      <c r="D11" s="42">
        <v>36250</v>
      </c>
      <c r="E11" s="42">
        <v>64000</v>
      </c>
      <c r="F11" s="53"/>
      <c r="G11" s="53"/>
      <c r="H11" s="59" t="s">
        <v>58</v>
      </c>
      <c r="I11" s="60"/>
    </row>
    <row r="12" spans="1:9">
      <c r="A12" s="45" t="s">
        <v>39</v>
      </c>
      <c r="B12" s="13">
        <v>229</v>
      </c>
      <c r="C12" s="10">
        <v>1083</v>
      </c>
      <c r="D12" s="13"/>
      <c r="E12" s="10">
        <v>1333</v>
      </c>
      <c r="F12" s="10"/>
      <c r="G12" s="10">
        <f>SUM(B12:E12)</f>
        <v>2645</v>
      </c>
      <c r="H12" s="59"/>
      <c r="I12" s="60"/>
    </row>
    <row r="13" spans="1:9">
      <c r="A13" s="45" t="s">
        <v>40</v>
      </c>
      <c r="B13" s="13">
        <v>229</v>
      </c>
      <c r="C13" s="10"/>
      <c r="D13" s="13">
        <v>1007</v>
      </c>
      <c r="E13" s="10">
        <v>1333</v>
      </c>
      <c r="F13" s="10"/>
      <c r="G13" s="10">
        <f t="shared" ref="G13:G23" si="0">SUM(B13:E13)</f>
        <v>2569</v>
      </c>
      <c r="H13" s="59" t="s">
        <v>59</v>
      </c>
      <c r="I13" s="60"/>
    </row>
    <row r="14" spans="1:9">
      <c r="A14" s="45" t="s">
        <v>41</v>
      </c>
      <c r="B14" s="13">
        <v>229</v>
      </c>
      <c r="C14" s="10"/>
      <c r="D14" s="13">
        <v>1007</v>
      </c>
      <c r="E14" s="10">
        <v>1333</v>
      </c>
      <c r="F14" s="10"/>
      <c r="G14" s="10">
        <f t="shared" si="0"/>
        <v>2569</v>
      </c>
      <c r="H14" s="59"/>
      <c r="I14" s="60"/>
    </row>
    <row r="15" spans="1:9">
      <c r="A15" s="45" t="s">
        <v>17</v>
      </c>
      <c r="B15" s="13">
        <v>229</v>
      </c>
      <c r="C15" s="10">
        <v>1083</v>
      </c>
      <c r="D15" s="13"/>
      <c r="E15" s="10">
        <v>1333</v>
      </c>
      <c r="F15" s="10"/>
      <c r="G15" s="10">
        <f t="shared" si="0"/>
        <v>2645</v>
      </c>
      <c r="H15" s="59" t="s">
        <v>60</v>
      </c>
      <c r="I15" s="60"/>
    </row>
    <row r="16" spans="1:9">
      <c r="A16" s="45" t="s">
        <v>18</v>
      </c>
      <c r="B16" s="13">
        <v>229</v>
      </c>
      <c r="C16" s="10">
        <v>1083</v>
      </c>
      <c r="D16" s="13">
        <v>2014</v>
      </c>
      <c r="E16" s="10">
        <v>1333</v>
      </c>
      <c r="F16" s="10"/>
      <c r="G16" s="10">
        <f t="shared" si="0"/>
        <v>4659</v>
      </c>
      <c r="H16" s="59"/>
      <c r="I16" s="60"/>
    </row>
    <row r="17" spans="1:9">
      <c r="A17" s="45" t="s">
        <v>19</v>
      </c>
      <c r="B17" s="13">
        <v>229</v>
      </c>
      <c r="C17" s="10">
        <v>1083</v>
      </c>
      <c r="D17" s="13">
        <v>1007</v>
      </c>
      <c r="E17" s="10">
        <v>1333</v>
      </c>
      <c r="F17" s="10"/>
      <c r="G17" s="10">
        <f t="shared" si="0"/>
        <v>3652</v>
      </c>
      <c r="H17" s="59" t="s">
        <v>61</v>
      </c>
      <c r="I17" s="60"/>
    </row>
    <row r="18" spans="1:9">
      <c r="A18" s="45" t="s">
        <v>20</v>
      </c>
      <c r="B18" s="13">
        <v>229</v>
      </c>
      <c r="C18" s="10"/>
      <c r="D18" s="13"/>
      <c r="E18" s="10">
        <v>1333</v>
      </c>
      <c r="F18" s="10"/>
      <c r="G18" s="10">
        <f t="shared" si="0"/>
        <v>1562</v>
      </c>
      <c r="H18" s="59"/>
      <c r="I18" s="60"/>
    </row>
    <row r="19" spans="1:9">
      <c r="A19" s="45" t="s">
        <v>21</v>
      </c>
      <c r="B19" s="13">
        <v>229</v>
      </c>
      <c r="C19" s="10">
        <v>1083</v>
      </c>
      <c r="D19" s="13">
        <v>1007</v>
      </c>
      <c r="E19" s="10">
        <v>1333</v>
      </c>
      <c r="F19" s="10"/>
      <c r="G19" s="10">
        <f t="shared" si="0"/>
        <v>3652</v>
      </c>
      <c r="H19" s="59" t="s">
        <v>64</v>
      </c>
      <c r="I19" s="60"/>
    </row>
    <row r="20" spans="1:9">
      <c r="A20" s="45" t="s">
        <v>42</v>
      </c>
      <c r="B20" s="13">
        <v>229</v>
      </c>
      <c r="C20" s="10">
        <v>1083</v>
      </c>
      <c r="D20" s="13"/>
      <c r="E20" s="10">
        <v>1333</v>
      </c>
      <c r="F20" s="10"/>
      <c r="G20" s="10">
        <f t="shared" si="0"/>
        <v>2645</v>
      </c>
      <c r="H20" s="59"/>
      <c r="I20" s="60"/>
    </row>
    <row r="21" spans="1:9">
      <c r="A21" s="45" t="s">
        <v>23</v>
      </c>
      <c r="B21" s="13">
        <v>229</v>
      </c>
      <c r="C21" s="10">
        <v>1083</v>
      </c>
      <c r="D21" s="13">
        <v>2014</v>
      </c>
      <c r="E21" s="10">
        <v>1333</v>
      </c>
      <c r="F21" s="10"/>
      <c r="G21" s="10">
        <f t="shared" si="0"/>
        <v>4659</v>
      </c>
      <c r="H21" s="59" t="s">
        <v>65</v>
      </c>
      <c r="I21" s="60"/>
    </row>
    <row r="22" spans="1:9">
      <c r="A22" s="45" t="s">
        <v>24</v>
      </c>
      <c r="B22" s="13">
        <v>231</v>
      </c>
      <c r="C22" s="10">
        <v>800</v>
      </c>
      <c r="D22" s="13"/>
      <c r="E22" s="10">
        <v>1333</v>
      </c>
      <c r="F22" s="10"/>
      <c r="G22" s="10">
        <f t="shared" si="0"/>
        <v>2364</v>
      </c>
      <c r="H22" s="59"/>
      <c r="I22" s="60"/>
    </row>
    <row r="23" spans="1:9">
      <c r="A23" s="45" t="s">
        <v>25</v>
      </c>
      <c r="B23" s="13"/>
      <c r="C23" s="10">
        <v>1083</v>
      </c>
      <c r="D23" s="13"/>
      <c r="E23" s="10">
        <v>1333</v>
      </c>
      <c r="F23" s="10"/>
      <c r="G23" s="10">
        <f t="shared" si="0"/>
        <v>2416</v>
      </c>
      <c r="H23" s="59" t="s">
        <v>66</v>
      </c>
      <c r="I23" s="60"/>
    </row>
    <row r="24" spans="1:9">
      <c r="A24" s="46" t="s">
        <v>43</v>
      </c>
      <c r="B24" s="55">
        <f>B11-B23-B22-B21-B20-B19-B18-B17-B16-B15-B14-B13-B12</f>
        <v>0</v>
      </c>
      <c r="C24" s="55">
        <f t="shared" ref="C24:E24" si="1">C11-C23-C22-C21-C20-C19-C18-C17-C16-C15-C14-C13-C12</f>
        <v>15453</v>
      </c>
      <c r="D24" s="55">
        <f t="shared" si="1"/>
        <v>28194</v>
      </c>
      <c r="E24" s="55">
        <f t="shared" si="1"/>
        <v>48004</v>
      </c>
      <c r="F24" s="55"/>
      <c r="G24" s="55"/>
      <c r="H24" s="61"/>
      <c r="I24" s="62"/>
    </row>
    <row r="25" spans="1:9">
      <c r="A25" s="47" t="s">
        <v>27</v>
      </c>
      <c r="B25" s="55">
        <f>B24/B9</f>
        <v>0</v>
      </c>
      <c r="C25" s="55">
        <f t="shared" ref="C25:E25" si="2">C24/C9</f>
        <v>14.264307692307693</v>
      </c>
      <c r="D25" s="55">
        <f t="shared" si="2"/>
        <v>27.999558620689655</v>
      </c>
      <c r="E25" s="55">
        <f t="shared" si="2"/>
        <v>36.003</v>
      </c>
      <c r="F25" s="55"/>
      <c r="G25" s="55"/>
      <c r="H25" s="49"/>
      <c r="I25" s="50"/>
    </row>
    <row r="26" spans="1:9">
      <c r="A26" s="48" t="s">
        <v>52</v>
      </c>
      <c r="B26" s="56"/>
      <c r="C26" s="56"/>
      <c r="D26" s="56"/>
      <c r="E26" s="56"/>
      <c r="F26" s="56"/>
      <c r="G26" s="56"/>
      <c r="H26" s="51"/>
      <c r="I26" s="52"/>
    </row>
    <row r="27" spans="1:9">
      <c r="A27" s="45" t="s">
        <v>39</v>
      </c>
      <c r="B27" s="13"/>
      <c r="C27" s="10"/>
      <c r="D27" s="13"/>
      <c r="E27" s="10">
        <v>1333</v>
      </c>
      <c r="F27" s="10"/>
      <c r="G27" s="10"/>
    </row>
    <row r="28" spans="1:9">
      <c r="A28" s="45" t="s">
        <v>40</v>
      </c>
      <c r="B28" s="13"/>
      <c r="C28" s="10"/>
      <c r="D28" s="13"/>
      <c r="E28" s="10">
        <v>1333</v>
      </c>
      <c r="F28" s="10"/>
      <c r="G28" s="10"/>
    </row>
    <row r="29" spans="1:9">
      <c r="A29" s="45" t="s">
        <v>41</v>
      </c>
      <c r="B29" s="13"/>
      <c r="C29" s="10"/>
      <c r="D29" s="13"/>
      <c r="E29" s="10">
        <v>1333</v>
      </c>
      <c r="F29" s="10"/>
      <c r="G29" s="10"/>
    </row>
    <row r="30" spans="1:9">
      <c r="A30" s="45" t="s">
        <v>17</v>
      </c>
      <c r="B30" s="13"/>
      <c r="C30" s="10"/>
      <c r="D30" s="13"/>
      <c r="E30" s="10">
        <v>1333</v>
      </c>
      <c r="F30" s="10"/>
      <c r="G30" s="10"/>
    </row>
    <row r="31" spans="1:9">
      <c r="A31" s="45" t="s">
        <v>18</v>
      </c>
      <c r="B31" s="13"/>
      <c r="C31" s="10"/>
      <c r="D31" s="13"/>
      <c r="E31" s="10">
        <v>1333</v>
      </c>
      <c r="F31" s="10"/>
      <c r="G31" s="10"/>
    </row>
    <row r="32" spans="1:9">
      <c r="A32" s="45" t="s">
        <v>19</v>
      </c>
      <c r="B32" s="13"/>
      <c r="C32" s="10"/>
      <c r="D32" s="13"/>
      <c r="E32" s="10">
        <v>1333</v>
      </c>
      <c r="F32" s="10"/>
      <c r="G32" s="10"/>
    </row>
    <row r="33" spans="1:7">
      <c r="A33" s="45" t="s">
        <v>20</v>
      </c>
      <c r="B33" s="13"/>
      <c r="C33" s="10"/>
      <c r="D33" s="13"/>
      <c r="E33" s="10">
        <v>1333</v>
      </c>
      <c r="F33" s="10"/>
      <c r="G33" s="10"/>
    </row>
    <row r="34" spans="1:7">
      <c r="A34" s="45" t="s">
        <v>21</v>
      </c>
      <c r="B34" s="13"/>
      <c r="C34" s="10"/>
      <c r="D34" s="13"/>
      <c r="E34" s="10">
        <v>1333</v>
      </c>
      <c r="F34" s="10"/>
      <c r="G34" s="10"/>
    </row>
    <row r="35" spans="1:7">
      <c r="A35" s="45" t="s">
        <v>42</v>
      </c>
      <c r="B35" s="13"/>
      <c r="C35" s="10"/>
      <c r="D35" s="13"/>
      <c r="E35" s="10">
        <v>1333</v>
      </c>
      <c r="F35" s="10"/>
      <c r="G35" s="10"/>
    </row>
    <row r="36" spans="1:7">
      <c r="A36" s="45" t="s">
        <v>23</v>
      </c>
      <c r="B36" s="13"/>
      <c r="C36" s="10"/>
      <c r="D36" s="13"/>
      <c r="E36" s="10">
        <v>1333</v>
      </c>
      <c r="F36" s="10"/>
      <c r="G36" s="10"/>
    </row>
    <row r="37" spans="1:7">
      <c r="A37" s="45" t="s">
        <v>24</v>
      </c>
      <c r="B37" s="13"/>
      <c r="C37" s="10"/>
      <c r="D37" s="13"/>
      <c r="E37" s="10">
        <v>1333</v>
      </c>
      <c r="F37" s="10"/>
      <c r="G37" s="10"/>
    </row>
    <row r="38" spans="1:7">
      <c r="A38" s="45" t="s">
        <v>25</v>
      </c>
      <c r="B38" s="13"/>
      <c r="C38" s="10"/>
      <c r="D38" s="13"/>
      <c r="E38" s="10">
        <v>1333</v>
      </c>
      <c r="F38" s="10"/>
      <c r="G38" s="10"/>
    </row>
    <row r="39" spans="1:7">
      <c r="A39" s="46" t="s">
        <v>43</v>
      </c>
      <c r="B39" s="55">
        <f>B24-B26-B38-B37-B36-B35-B34-B33-B32-B31-B30-B29-B28-B27</f>
        <v>0</v>
      </c>
      <c r="C39" s="55">
        <f t="shared" ref="C39:E39" si="3">C24-C26-C38-C37-C36-C35-C34-C33-C32-C31-C30-C29-C28-C27</f>
        <v>15453</v>
      </c>
      <c r="D39" s="55">
        <f t="shared" si="3"/>
        <v>28194</v>
      </c>
      <c r="E39" s="55">
        <f t="shared" si="3"/>
        <v>32008</v>
      </c>
      <c r="F39" s="55"/>
      <c r="G39" s="55"/>
    </row>
    <row r="40" spans="1:7">
      <c r="A40" s="47" t="s">
        <v>27</v>
      </c>
      <c r="B40" s="55">
        <f>B39/B9</f>
        <v>0</v>
      </c>
      <c r="C40" s="55">
        <f t="shared" ref="C40:E40" si="4">C39/C9</f>
        <v>14.264307692307693</v>
      </c>
      <c r="D40" s="55">
        <f t="shared" si="4"/>
        <v>27.999558620689655</v>
      </c>
      <c r="E40" s="55">
        <f t="shared" si="4"/>
        <v>24.006</v>
      </c>
      <c r="F40" s="55"/>
      <c r="G40" s="55"/>
    </row>
    <row r="41" spans="1:7">
      <c r="A41" s="48" t="s">
        <v>52</v>
      </c>
      <c r="B41" s="56"/>
      <c r="C41" s="56"/>
      <c r="D41" s="56"/>
      <c r="E41" s="56"/>
      <c r="F41" s="56"/>
      <c r="G41" s="56"/>
    </row>
    <row r="42" spans="1:7">
      <c r="A42" s="45" t="s">
        <v>39</v>
      </c>
      <c r="B42" s="13"/>
      <c r="C42" s="10"/>
      <c r="D42" s="13"/>
      <c r="E42" s="10">
        <v>1333</v>
      </c>
      <c r="F42" s="10"/>
      <c r="G42" s="10"/>
    </row>
    <row r="43" spans="1:7">
      <c r="A43" s="45" t="s">
        <v>40</v>
      </c>
      <c r="B43" s="13"/>
      <c r="C43" s="10"/>
      <c r="D43" s="13"/>
      <c r="E43" s="10">
        <v>1333</v>
      </c>
      <c r="F43" s="10"/>
      <c r="G43" s="10"/>
    </row>
    <row r="44" spans="1:7">
      <c r="A44" s="45" t="s">
        <v>41</v>
      </c>
      <c r="B44" s="13"/>
      <c r="C44" s="10"/>
      <c r="D44" s="13"/>
      <c r="E44" s="10">
        <v>1333</v>
      </c>
      <c r="F44" s="10"/>
      <c r="G44" s="10"/>
    </row>
    <row r="45" spans="1:7">
      <c r="A45" s="45" t="s">
        <v>17</v>
      </c>
      <c r="B45" s="13"/>
      <c r="C45" s="10"/>
      <c r="D45" s="13"/>
      <c r="E45" s="10">
        <v>1333</v>
      </c>
      <c r="F45" s="10"/>
      <c r="G45" s="10"/>
    </row>
    <row r="46" spans="1:7">
      <c r="A46" s="45" t="s">
        <v>18</v>
      </c>
      <c r="B46" s="13"/>
      <c r="C46" s="10"/>
      <c r="D46" s="13"/>
      <c r="E46" s="10">
        <v>1333</v>
      </c>
      <c r="F46" s="10"/>
      <c r="G46" s="10"/>
    </row>
    <row r="47" spans="1:7">
      <c r="A47" s="45" t="s">
        <v>19</v>
      </c>
      <c r="B47" s="13"/>
      <c r="C47" s="10"/>
      <c r="D47" s="13"/>
      <c r="E47" s="10">
        <v>1333</v>
      </c>
      <c r="F47" s="10"/>
      <c r="G47" s="10"/>
    </row>
    <row r="48" spans="1:7">
      <c r="A48" s="45" t="s">
        <v>20</v>
      </c>
      <c r="B48" s="13"/>
      <c r="C48" s="10"/>
      <c r="D48" s="13"/>
      <c r="E48" s="10">
        <v>1333</v>
      </c>
      <c r="F48" s="10"/>
      <c r="G48" s="10"/>
    </row>
    <row r="49" spans="1:7">
      <c r="A49" s="45" t="s">
        <v>21</v>
      </c>
      <c r="B49" s="13"/>
      <c r="C49" s="10"/>
      <c r="D49" s="13"/>
      <c r="E49" s="10">
        <v>1333</v>
      </c>
      <c r="F49" s="10"/>
      <c r="G49" s="10"/>
    </row>
    <row r="50" spans="1:7">
      <c r="A50" s="45" t="s">
        <v>42</v>
      </c>
      <c r="B50" s="13"/>
      <c r="C50" s="10"/>
      <c r="D50" s="13"/>
      <c r="E50" s="10">
        <v>1333</v>
      </c>
      <c r="F50" s="10"/>
      <c r="G50" s="10"/>
    </row>
    <row r="51" spans="1:7">
      <c r="A51" s="45" t="s">
        <v>23</v>
      </c>
      <c r="B51" s="13"/>
      <c r="C51" s="10"/>
      <c r="D51" s="13"/>
      <c r="E51" s="10">
        <v>1333</v>
      </c>
      <c r="F51" s="10"/>
      <c r="G51" s="10"/>
    </row>
    <row r="52" spans="1:7">
      <c r="A52" s="45" t="s">
        <v>24</v>
      </c>
      <c r="B52" s="13"/>
      <c r="C52" s="10"/>
      <c r="D52" s="13"/>
      <c r="E52" s="10">
        <v>1333</v>
      </c>
      <c r="F52" s="10"/>
      <c r="G52" s="10"/>
    </row>
    <row r="53" spans="1:7">
      <c r="A53" s="45" t="s">
        <v>25</v>
      </c>
      <c r="B53" s="13"/>
      <c r="C53" s="10"/>
      <c r="D53" s="13"/>
      <c r="E53" s="10">
        <v>1333</v>
      </c>
      <c r="F53" s="10"/>
      <c r="G53" s="10"/>
    </row>
    <row r="54" spans="1:7">
      <c r="A54" s="46" t="s">
        <v>43</v>
      </c>
      <c r="B54" s="55">
        <f>B39-B41-B53-B52-B51-B50-B49-B48-B47-B46-B45-B44-B43-B42</f>
        <v>0</v>
      </c>
      <c r="C54" s="55">
        <f t="shared" ref="C54:E54" si="5">C39-C41-C53-C52-C51-C50-C49-C48-C47-C46-C45-C44-C43-C42</f>
        <v>15453</v>
      </c>
      <c r="D54" s="55">
        <f t="shared" si="5"/>
        <v>28194</v>
      </c>
      <c r="E54" s="55">
        <f t="shared" si="5"/>
        <v>16012</v>
      </c>
      <c r="F54" s="55"/>
      <c r="G54" s="55"/>
    </row>
    <row r="55" spans="1:7">
      <c r="A55" s="47" t="s">
        <v>27</v>
      </c>
      <c r="B55" s="55">
        <f>B54/B9</f>
        <v>0</v>
      </c>
      <c r="C55" s="55">
        <f t="shared" ref="C55:E55" si="6">C54/C9</f>
        <v>14.264307692307693</v>
      </c>
      <c r="D55" s="55">
        <f t="shared" si="6"/>
        <v>27.999558620689655</v>
      </c>
      <c r="E55" s="55">
        <f t="shared" si="6"/>
        <v>12.009</v>
      </c>
      <c r="F55" s="55"/>
      <c r="G55" s="55"/>
    </row>
    <row r="56" spans="1:7">
      <c r="A56" s="48" t="s">
        <v>52</v>
      </c>
      <c r="B56" s="56"/>
      <c r="C56" s="56"/>
      <c r="D56" s="56"/>
      <c r="E56" s="56"/>
      <c r="F56" s="56"/>
      <c r="G56" s="56"/>
    </row>
    <row r="57" spans="1:7">
      <c r="A57" s="45" t="s">
        <v>39</v>
      </c>
      <c r="B57" s="13"/>
      <c r="C57" s="10"/>
      <c r="D57" s="13"/>
      <c r="E57" s="10">
        <v>1333</v>
      </c>
      <c r="F57" s="10"/>
      <c r="G57" s="10"/>
    </row>
    <row r="58" spans="1:7">
      <c r="A58" s="45" t="s">
        <v>40</v>
      </c>
      <c r="B58" s="13"/>
      <c r="C58" s="10"/>
      <c r="D58" s="13"/>
      <c r="E58" s="10">
        <v>1333</v>
      </c>
      <c r="F58" s="10"/>
      <c r="G58" s="10"/>
    </row>
    <row r="59" spans="1:7">
      <c r="A59" s="45" t="s">
        <v>41</v>
      </c>
      <c r="B59" s="13"/>
      <c r="C59" s="10"/>
      <c r="D59" s="13"/>
      <c r="E59" s="10">
        <v>1333</v>
      </c>
      <c r="F59" s="10"/>
      <c r="G59" s="10"/>
    </row>
    <row r="60" spans="1:7">
      <c r="A60" s="45" t="s">
        <v>17</v>
      </c>
      <c r="B60" s="13"/>
      <c r="C60" s="10"/>
      <c r="D60" s="13"/>
      <c r="E60" s="10">
        <v>1333</v>
      </c>
      <c r="F60" s="10"/>
      <c r="G60" s="10"/>
    </row>
    <row r="61" spans="1:7">
      <c r="A61" s="45" t="s">
        <v>18</v>
      </c>
      <c r="B61" s="13"/>
      <c r="C61" s="10"/>
      <c r="D61" s="13"/>
      <c r="E61" s="10">
        <v>1333</v>
      </c>
      <c r="F61" s="10"/>
      <c r="G61" s="10"/>
    </row>
    <row r="62" spans="1:7">
      <c r="A62" s="45" t="s">
        <v>19</v>
      </c>
      <c r="B62" s="13"/>
      <c r="C62" s="10"/>
      <c r="D62" s="13"/>
      <c r="E62" s="10">
        <v>1333</v>
      </c>
      <c r="F62" s="10"/>
      <c r="G62" s="10"/>
    </row>
    <row r="63" spans="1:7">
      <c r="A63" s="45" t="s">
        <v>20</v>
      </c>
      <c r="B63" s="13"/>
      <c r="C63" s="10"/>
      <c r="D63" s="13"/>
      <c r="E63" s="10">
        <v>1333</v>
      </c>
      <c r="F63" s="10"/>
      <c r="G63" s="10"/>
    </row>
    <row r="64" spans="1:7">
      <c r="A64" s="45" t="s">
        <v>21</v>
      </c>
      <c r="B64" s="13"/>
      <c r="C64" s="10"/>
      <c r="D64" s="13"/>
      <c r="E64" s="10">
        <v>1333</v>
      </c>
      <c r="F64" s="10"/>
      <c r="G64" s="10"/>
    </row>
    <row r="65" spans="1:7">
      <c r="A65" s="45" t="s">
        <v>42</v>
      </c>
      <c r="B65" s="13"/>
      <c r="C65" s="10"/>
      <c r="D65" s="13"/>
      <c r="E65" s="10">
        <v>1333</v>
      </c>
      <c r="F65" s="10"/>
      <c r="G65" s="10"/>
    </row>
    <row r="66" spans="1:7">
      <c r="A66" s="45" t="s">
        <v>23</v>
      </c>
      <c r="B66" s="13"/>
      <c r="C66" s="10"/>
      <c r="D66" s="13"/>
      <c r="E66" s="10">
        <v>1333</v>
      </c>
      <c r="F66" s="10"/>
      <c r="G66" s="10"/>
    </row>
    <row r="67" spans="1:7">
      <c r="A67" s="45" t="s">
        <v>24</v>
      </c>
      <c r="B67" s="13"/>
      <c r="C67" s="10"/>
      <c r="D67" s="13"/>
      <c r="E67" s="10">
        <v>1333</v>
      </c>
      <c r="F67" s="10"/>
      <c r="G67" s="10"/>
    </row>
    <row r="68" spans="1:7">
      <c r="A68" s="45" t="s">
        <v>25</v>
      </c>
      <c r="B68" s="13"/>
      <c r="C68" s="10"/>
      <c r="D68" s="13"/>
      <c r="E68" s="10">
        <v>1349</v>
      </c>
      <c r="F68" s="10"/>
      <c r="G68" s="10"/>
    </row>
    <row r="69" spans="1:7">
      <c r="A69" s="46" t="s">
        <v>43</v>
      </c>
      <c r="B69" s="55">
        <f>B54-B56-B68-B67-B66-B65-B64-B63-B62-B61-B60-B59-B58-B57</f>
        <v>0</v>
      </c>
      <c r="C69" s="55">
        <f t="shared" ref="C69" si="7">C54-C56-C68-C67-C66-C65-C64-C63-C62-C61-C60-C59-C58-C57</f>
        <v>15453</v>
      </c>
      <c r="D69" s="55">
        <f t="shared" ref="D69" si="8">D54-D56-D68-D67-D66-D65-D64-D63-D62-D61-D60-D59-D58-D57</f>
        <v>28194</v>
      </c>
      <c r="E69" s="55">
        <f t="shared" ref="E69" si="9">E54-E56-E68-E67-E66-E65-E64-E63-E62-E61-E60-E59-E58-E57</f>
        <v>0</v>
      </c>
      <c r="F69" s="55"/>
      <c r="G69" s="55"/>
    </row>
    <row r="70" spans="1:7">
      <c r="A70" s="47" t="s">
        <v>27</v>
      </c>
      <c r="B70" s="55">
        <f>B69/B9</f>
        <v>0</v>
      </c>
      <c r="C70" s="55">
        <f t="shared" ref="C70:E70" si="10">C69/C9</f>
        <v>14.264307692307693</v>
      </c>
      <c r="D70" s="55">
        <f t="shared" si="10"/>
        <v>27.999558620689655</v>
      </c>
      <c r="E70" s="55">
        <f t="shared" si="10"/>
        <v>0</v>
      </c>
      <c r="F70" s="55"/>
      <c r="G70" s="55"/>
    </row>
    <row r="71" spans="1:7">
      <c r="A71" s="48" t="s">
        <v>52</v>
      </c>
      <c r="B71" s="56"/>
      <c r="C71" s="56"/>
      <c r="D71" s="56"/>
      <c r="E71" s="56"/>
      <c r="F71" s="56"/>
      <c r="G71" s="56"/>
    </row>
  </sheetData>
  <mergeCells count="15">
    <mergeCell ref="F1:F11"/>
    <mergeCell ref="H19:I20"/>
    <mergeCell ref="H21:I22"/>
    <mergeCell ref="H23:I24"/>
    <mergeCell ref="H25:I26"/>
    <mergeCell ref="G1:G11"/>
    <mergeCell ref="H1:I2"/>
    <mergeCell ref="H3:I4"/>
    <mergeCell ref="H5:I6"/>
    <mergeCell ref="H7:I8"/>
    <mergeCell ref="H9:I10"/>
    <mergeCell ref="H11:I12"/>
    <mergeCell ref="H13:I14"/>
    <mergeCell ref="H15:I16"/>
    <mergeCell ref="H17:I18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2009-08-23T10:58:54Z</dcterms:modified>
</cp:coreProperties>
</file>